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66925"/>
  <xr:revisionPtr revIDLastSave="0" documentId="13_ncr:1_{F7832313-1B77-4608-8D8B-126A4560E57B}" xr6:coauthVersionLast="45" xr6:coauthVersionMax="45" xr10:uidLastSave="{00000000-0000-0000-0000-000000000000}"/>
  <bookViews>
    <workbookView xWindow="-108" yWindow="-108" windowWidth="23256" windowHeight="12576" xr2:uid="{B23874B3-6461-4CFD-859B-57EDDD3C7D7A}"/>
  </bookViews>
  <sheets>
    <sheet name="Regulated Colocation Expens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<sst xmlns="http://schemas.openxmlformats.org/spreadsheetml/2006/main" count="50" uniqueCount="25">
  <si>
    <t>General Expenses</t>
  </si>
  <si>
    <t>Description</t>
  </si>
  <si>
    <t>Make Ready Costs (MCOLMC)</t>
  </si>
  <si>
    <t>91600290</t>
  </si>
  <si>
    <t>Estimate True Up Make Ready Projects</t>
  </si>
  <si>
    <t>Contract Labor</t>
  </si>
  <si>
    <t>91201299</t>
  </si>
  <si>
    <t>Contract Labor Routine &amp; On Site</t>
  </si>
  <si>
    <t>OSVC-Contract Labor and Exp</t>
  </si>
  <si>
    <t>GPC Labor</t>
  </si>
  <si>
    <t>Company Labor</t>
  </si>
  <si>
    <t>GPC Labor Overheads</t>
  </si>
  <si>
    <t>Company Benefits</t>
  </si>
  <si>
    <t>SCS-Corporate Services</t>
  </si>
  <si>
    <t>SCS Support</t>
  </si>
  <si>
    <t>SCS IT</t>
  </si>
  <si>
    <t>Varasett Support</t>
  </si>
  <si>
    <t>Meals, Travel, Misc. Expenses</t>
  </si>
  <si>
    <t>Meals, Travel, Training, Misc. Expense</t>
  </si>
  <si>
    <t>Legal Fees</t>
  </si>
  <si>
    <t>Legal Fees-Non-Retainer</t>
  </si>
  <si>
    <t>Total of General Expenses</t>
  </si>
  <si>
    <t>SCS-IT</t>
  </si>
  <si>
    <t>2019 Colocation Expenses</t>
  </si>
  <si>
    <t>Ferc/Sub
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</si>
</sst>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theme="0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/>
    <xf numFmtId="0" fontId="6" fillId="0" borderId="0" xfId="0" applyFont="1"/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38" fontId="4" fillId="2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164" fontId="0" fillId="0" borderId="1" xfId="1" applyNumberFormat="1" applyFont="1" applyBorder="1" applyAlignment="1">
      <alignment vertical="center"/>
    </xf>
    <xf numFmtId="38" fontId="0" fillId="0" borderId="1" xfId="0" applyNumberFormat="1" applyBorder="1" applyAlignment="1">
      <alignment vertical="center"/>
    </xf>
    <xf numFmtId="0" fontId="1" fillId="0" borderId="1" xfId="0" applyFont="1" applyBorder="1" applyAlignment="1">
      <alignment vertical="center"/>
    </xf>
    <xf numFmtId="164" fontId="1" fillId="0" borderId="1" xfId="1" applyNumberFormat="1" applyFont="1" applyBorder="1" applyAlignment="1">
      <alignment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A082D3-58DE-498F-8EC8-61132BF1E065}">
  <dimension ref="A2:D20"/>
  <sheetViews>
    <sheetView tabSelected="1" zoomScaleNormal="100" workbookViewId="0">
      <selection activeCell="D22" sqref="D22"/>
    </sheetView>
  </sheetViews>
  <sheetFormatPr defaultRowHeight="14.4" x14ac:dyDescent="0.3"/>
  <cols>
    <col min="1" max="1" width="27.33203125" bestFit="1" customWidth="1"/>
    <col min="2" max="2" width="9" bestFit="1" customWidth="1"/>
    <col min="3" max="3" width="34.6640625" bestFit="1" customWidth="1"/>
    <col min="4" max="4" width="12.44140625" bestFit="1" customWidth="1"/>
  </cols>
  <sheetData>
    <row r="2" spans="1:4" ht="15.6" x14ac:dyDescent="0.3">
      <c r="A2" s="2" t="s">
        <v>23</v>
      </c>
    </row>
    <row r="3" spans="1:4" ht="18" x14ac:dyDescent="0.35">
      <c r="A3" s="1"/>
    </row>
    <row r="4" spans="1:4" ht="26.4" x14ac:dyDescent="0.3">
      <c r="A4" s="3" t="s">
        <v>0</v>
      </c>
      <c r="B4" s="4" t="s">
        <v>24</v>
      </c>
      <c r="C4" s="3" t="s">
        <v>1</v>
      </c>
      <c r="D4" s="5"/>
    </row>
    <row r="5" spans="1:4" x14ac:dyDescent="0.3">
      <c r="A5" s="6" t="s">
        <v>2</v>
      </c>
      <c r="B5" s="7" t="s">
        <v>3</v>
      </c>
      <c r="C5" s="6" t="s">
        <v>4</v>
      </c>
      <c r="D5" s="8">
        <v>-17791.949999999993</v>
      </c>
    </row>
    <row r="6" spans="1:4" x14ac:dyDescent="0.3">
      <c r="A6" s="6" t="s">
        <v>5</v>
      </c>
      <c r="B6" s="7" t="s">
        <v>6</v>
      </c>
      <c r="C6" s="6" t="s">
        <v>7</v>
      </c>
      <c r="D6" s="9">
        <v>1717.42</v>
      </c>
    </row>
    <row r="7" spans="1:4" x14ac:dyDescent="0.3">
      <c r="A7" s="6" t="s">
        <v>5</v>
      </c>
      <c r="B7" s="7" t="s">
        <v>3</v>
      </c>
      <c r="C7" s="6" t="s">
        <v>8</v>
      </c>
      <c r="D7" s="9">
        <v>1674.6999999999998</v>
      </c>
    </row>
    <row r="8" spans="1:4" x14ac:dyDescent="0.3">
      <c r="A8" s="6" t="s">
        <v>9</v>
      </c>
      <c r="B8" s="7" t="s">
        <v>6</v>
      </c>
      <c r="C8" s="6" t="s">
        <v>10</v>
      </c>
      <c r="D8" s="9">
        <v>36096.019999999997</v>
      </c>
    </row>
    <row r="9" spans="1:4" x14ac:dyDescent="0.3">
      <c r="A9" s="6" t="s">
        <v>11</v>
      </c>
      <c r="B9" s="7" t="s">
        <v>6</v>
      </c>
      <c r="C9" s="6" t="s">
        <v>12</v>
      </c>
      <c r="D9" s="9">
        <v>14607.22</v>
      </c>
    </row>
    <row r="10" spans="1:4" x14ac:dyDescent="0.3">
      <c r="A10" s="6" t="s">
        <v>9</v>
      </c>
      <c r="B10" s="7" t="s">
        <v>3</v>
      </c>
      <c r="C10" s="6" t="s">
        <v>10</v>
      </c>
      <c r="D10" s="9">
        <v>261094.65999999992</v>
      </c>
    </row>
    <row r="11" spans="1:4" x14ac:dyDescent="0.3">
      <c r="A11" s="6" t="s">
        <v>11</v>
      </c>
      <c r="B11" s="7" t="s">
        <v>3</v>
      </c>
      <c r="C11" s="6" t="s">
        <v>12</v>
      </c>
      <c r="D11" s="9">
        <v>98899.97</v>
      </c>
    </row>
    <row r="12" spans="1:4" x14ac:dyDescent="0.3">
      <c r="A12" s="6" t="s">
        <v>13</v>
      </c>
      <c r="B12" s="7" t="s">
        <v>6</v>
      </c>
      <c r="C12" s="6" t="s">
        <v>14</v>
      </c>
      <c r="D12" s="9">
        <v>5755.7800000000016</v>
      </c>
    </row>
    <row r="13" spans="1:4" x14ac:dyDescent="0.3">
      <c r="A13" s="6" t="s">
        <v>13</v>
      </c>
      <c r="B13" s="7" t="s">
        <v>3</v>
      </c>
      <c r="C13" s="6" t="s">
        <v>14</v>
      </c>
      <c r="D13" s="9">
        <v>1313.41</v>
      </c>
    </row>
    <row r="14" spans="1:4" x14ac:dyDescent="0.3">
      <c r="A14" s="6" t="s">
        <v>15</v>
      </c>
      <c r="B14" s="7" t="s">
        <v>6</v>
      </c>
      <c r="C14" s="6" t="s">
        <v>16</v>
      </c>
      <c r="D14" s="9">
        <v>41817.970000000008</v>
      </c>
    </row>
    <row r="15" spans="1:4" x14ac:dyDescent="0.3">
      <c r="A15" s="6" t="s">
        <v>15</v>
      </c>
      <c r="B15" s="7" t="s">
        <v>3</v>
      </c>
      <c r="C15" s="6" t="s">
        <v>22</v>
      </c>
      <c r="D15" s="9">
        <v>21919.960000000003</v>
      </c>
    </row>
    <row r="16" spans="1:4" x14ac:dyDescent="0.3">
      <c r="A16" s="6" t="s">
        <v>17</v>
      </c>
      <c r="B16" s="7" t="s">
        <v>6</v>
      </c>
      <c r="C16" s="6" t="s">
        <v>18</v>
      </c>
      <c r="D16" s="9">
        <v>10306.220000000001</v>
      </c>
    </row>
    <row r="17" spans="1:4" x14ac:dyDescent="0.3">
      <c r="A17" s="6" t="s">
        <v>17</v>
      </c>
      <c r="B17" s="7" t="s">
        <v>3</v>
      </c>
      <c r="C17" s="6" t="s">
        <v>18</v>
      </c>
      <c r="D17" s="9">
        <v>20044.679999999997</v>
      </c>
    </row>
    <row r="18" spans="1:4" x14ac:dyDescent="0.3">
      <c r="A18" s="6" t="s">
        <v>19</v>
      </c>
      <c r="B18" s="7" t="s">
        <v>6</v>
      </c>
      <c r="C18" s="6" t="s">
        <v>20</v>
      </c>
      <c r="D18" s="9">
        <v>39985</v>
      </c>
    </row>
    <row r="19" spans="1:4" x14ac:dyDescent="0.3">
      <c r="A19" s="6" t="s">
        <v>19</v>
      </c>
      <c r="B19" s="7" t="s">
        <v>3</v>
      </c>
      <c r="C19" s="6" t="s">
        <v>20</v>
      </c>
      <c r="D19" s="9">
        <v>5189.3999999999996</v>
      </c>
    </row>
    <row r="20" spans="1:4" x14ac:dyDescent="0.3">
      <c r="A20" s="10" t="s">
        <v>21</v>
      </c>
      <c r="B20" s="10"/>
      <c r="C20" s="10"/>
      <c r="D20" s="11">
        <f>SUM(D5:D19)</f>
        <v>542630.46000000008</v>
      </c>
    </row>
  </sheetData>
  <pageMargins left="0.7" right="0.7" top="0.75" bottom="0.75" header="0.3" footer="0.3"/>
  <pageSetup orientation="portrait" r:id="rId1"/>
  <headerFooter>
    <oddHeader>&amp;L&amp;"-,Bold"Attachment STF-ASR-65-6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Regulated Colocation Expenses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2020-11-30T01:15:18Z</dcterms:created>
  <dcterms:modified xsi:type="dcterms:W3CDTF">2020-11-30T01:15:44Z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